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roeber\AppData\Roaming\iManage\Work\Recent\021364-2025_001_02 FHH_HIBB - Durchführung Vergabeverfahren BS12 Vergabeverfahren\"/>
    </mc:Choice>
  </mc:AlternateContent>
  <xr:revisionPtr revIDLastSave="0" documentId="13_ncr:1_{A8689334-01DB-493A-BEFC-59F9CCADEDF6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LV_215028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6" i="1"/>
  <c r="G16" i="1"/>
  <c r="G17" i="1"/>
  <c r="G18" i="1"/>
  <c r="G19" i="1"/>
  <c r="G20" i="1"/>
  <c r="G21" i="1"/>
  <c r="G22" i="1"/>
  <c r="G15" i="1"/>
  <c r="G30" i="1" l="1"/>
  <c r="G29" i="1" l="1"/>
</calcChain>
</file>

<file path=xl/sharedStrings.xml><?xml version="1.0" encoding="utf-8"?>
<sst xmlns="http://schemas.openxmlformats.org/spreadsheetml/2006/main" count="57" uniqueCount="45">
  <si>
    <t>Menge</t>
  </si>
  <si>
    <t>Kurztext / Bezeichnung</t>
  </si>
  <si>
    <t>ST</t>
  </si>
  <si>
    <t>4-Bein Tisch</t>
  </si>
  <si>
    <t>4-Bein Gruppentisch, Amöbenform</t>
  </si>
  <si>
    <t>Tellerfußtisch, Ellipse</t>
  </si>
  <si>
    <t>Tischkombination bestehend aus:</t>
  </si>
  <si>
    <t>4-Bein Tisch, zerlegbar</t>
  </si>
  <si>
    <t>Tellerfußtisch, rund</t>
  </si>
  <si>
    <t>Ausführliche Beschreibung gemäß Technische Vorbemerkung Tische.
Tischplatte aus Multiplexplatte 20 mm stark, Trägerplatte aus kreuzweise verleimten Buchefurnieren 18 mm stark. Beidseitig mit HPL-Schichtstoff (0,8 mm) belegt.
- Dekorfarbe: Grauweiß 
- Kanten ballig gefräst, natur lackiert
- 2 erschwerte Tellerfüße für sicheren Stand, Edelstahl Seidenglanz matt, Ø 630 mm. Aufnahmeplatte 30x30 cm
aus Stahl 
2 Standsäulen Ø 80/2 mm,  Edelstahl Seidenglanz matt
- B/T: 2.200 mm x 1.200 mm
- Höhe: 750 mm
- Kunststoffbodenschoner mit Niveauausgleich.</t>
  </si>
  <si>
    <t xml:space="preserve">Ausführliche Beschreibung gemäß Technische Vorbemerkung Tische.
Tischplatte aus Multiplexplatte 20 mm stark, Trägerplatte aus kreuzweise verleimten Buchefurnieren 18 mm stark. Beidseitig mit HPL-Schichtstoff (0,8 mm) belegt.
- Dekorfarbe: Grauweiß 
- Kanten ballig gefräst, natur lackiert
- Modul-Tisch-System, Vierbein-Untergestell,
Seitenteile Rundrohr: 40/2 mm
und Vierkantrohr gerundet: 40/20/2 mm,
verschweißt, Zarge Vierkantrohr gerundet:
40/20/2 mm,
- Gestellfarbe: RAL 9007
B/T: 1.600 x 800 mm
- Höhe: 750 mm  
Filzbodenschoner </t>
  </si>
  <si>
    <t xml:space="preserve">Ausführliche Beschreibung gemäß Technische Vorbemerkung Tische.
Tischplatte aus Multiplexplatte 20 mm stark, Trägerplatte aus kreuzweise verleimten Buchefurnieren 18 mm stark. Beidseitig mit HPL-Schichtstoff (0,8 mm) belegt.
- Dekorfarbe: Grauweiß 
- Kanten ballig gefräst, natur lackiert
- Modul-Tisch-System, Zweibein-Untergestell,
Seitenteile Rundrohr: 40/2 mm
und Vierkantrohr gerundet: 40/20/2 mm,
verschweißt, Zarge Vierkantrohr gerundet:
40/20/2 mm, mit vorher genannten Tisch verbunden.
- Gestellfarbe: RAL 9007
B/T: 1.500 x 800 mm
- Höhe: 750 mm  
Filzbodenschoner </t>
  </si>
  <si>
    <t xml:space="preserve">Ausführliche Beschreibung gemäß Technische Vorbemerkung Tische.
Tischplatte aus Multiplexplatte 20 mm stark, Trägerplatte aus kreuzweise verleimten Buchefurnieren 18 mm stark. Beidseitig mit HPL-Schichtstoff (0,8 mm) belegt.
- Dekorfarbe: Grauweiß 
- Kanten ballig gefräst, natur lackiert
- erschwerter Tellerfuß für sicheren Stand, Edelstahl Seidenglanz matt, Ø 500 mm. 
Standsäule Ø 80/2 mm,  Edelstahl Seidenglanz matt
Plattendurchmesser: 700 mm 
Höhe: 1110 mm 
Kunststoffbodenschoner mit Niveauausgleich.  </t>
  </si>
  <si>
    <t xml:space="preserve">Ausführliche Beschreibung gemäß Technische Vorbemerkung Tische.
Tischplatte aus Multiplexplatte 20 mm stark, Trägerplatte aus kreuzweise verleimten Buchefurnieren 18 mm stark. Beidseitig mit HPL-Schichtstoff (0,8 mm) belegt.
- Dekorfarbe: Grauweiß 
- Kanten ballig gefräst, natur lackiert
- Vierbein-Untergestell fest verschweißt
Seitenteile Rundrohr: 40/2 mm
und Vierkantrohr gerundet: 40/20/2 mm,
verschweißt, Zarge Vierkantrohr gerundet:
40/20/2 mm, epoxidharzbeschichtet.
- Gestellfarbe: RAL 9007
B/T: 700 x 700 mm  
Größe 6 nach DIN EN 1729-1
Filzbodenschoner mit Niveauausgleich. </t>
  </si>
  <si>
    <t xml:space="preserve">Ausführliche Beschreibung gemäß Technische Vorbemerkung Tische.
Tischplatte aus Multiplexplatte 20 mm stark, Trägerplatte aus kreuzweise verleimten Buchefurnieren 18 mm stark. Beidseitig mit HPL-Schichtstoff (0,8 mm) belegt.
- Dekorfarbe: Grauweiß 
- Kanten ballig gefräst, natur lackiert
- Vierbein-Untergestell fest verschweißt
Seitenteile Rundrohr: 40/2 mm
und Vierkantrohr gerundet: 40/20/2 mm,
verschweißt, Zarge Vierkantrohr gerundet:
40/20/2 mm, epoxidharzbeschichtet.
- Gestellfarbe: RAL 9007
B/T: 1.400 x 700 mm  
Größe 6 nach DIN EN 1729-1
Filzbodenschoner mit Niveauausgleich. </t>
  </si>
  <si>
    <t xml:space="preserve">Ausführliche Beschreibung gemäß Technische Vorbemerkung Tische.
Tischplatte aus Multiplexplatte 20 mm stark, Trägerplatte aus kreuzweise verleimten Buchefurnieren 18 mm stark. Beidseitig mit HPL-Schichtstoff (0,8 mm) belegt.
- Dekorfarbe: Grauweiß 
- Kanten ballig gefräst, natur lackiert
- Vierbein-Untergestell fest verschweißt
Seitenteile Rundrohr: 40/2 mm
und Vierkantrohr gerundet: 40/20/2 mm,
verschweißt, Zarge Vierkantrohr gerundet:
40/20/2 mm, epoxidharzbeschichtet.
- Gestellfarbe: RAL 9007
B/T: 1.600 x 700 mm  
Größe 6 nach DIN EN 1729-1
Filzbodenschoner mit Niveauausgleich. </t>
  </si>
  <si>
    <t xml:space="preserve">Ausführliche Beschreibung gemäß Technische Vorbemerkung Tische.
Tischplatte aus Multiplexplatte 20 mm stark, Trägerplatte aus kreuzweise verleimten Buchefurnieren 18 mm stark. Beidseitig mit HPL-Schichtstoff (0,8 mm) belegt.
- Dekorfarbe: Grauweiß 
- Kanten ballig gefräst, natur lackiert
- Vierbein-Untergestell fest verschweißt
Seitenteile Rundrohr: 40/2 mm
und Vierkantrohr gerundet: 40/20/2 mm,
verschweißt, Zarge Vierkantrohr gerundet:
40/20/2 mm, epoxidharzbeschichtet.
- Gestellfarbe: RAL 9007
B/T: 1.650 x 1.140 mm  
Größe 6 nach DIN EN 1729-1
Filzbodenschoner mit Niveauausgleich. </t>
  </si>
  <si>
    <t xml:space="preserve">Ausführliche Beschreibung gemäß Technische Vorbemerkung Tische.
Tischplatte aus Multiplexplatte 20 mm stark, Trägerplatte aus kreuzweise verleimten Buchefurnieren 18 mm stark. Beidseitig mit HPL-Schichtstoff (0,8 mm) belegt.
- Dekorfarbe: Grauweiß 
- Kanten ballig gefräst, natur lackiert
- Vierbein-Untergestell fest verschweißt
Seitenteile Rundrohr: 40/2 mm
und Vierkantrohr gerundet: 40/20/2 mm,
verschweißt, Zarge Vierkantrohr gerundet:
40/20/2 mm, epoxidharzbeschichtet.
- Gestellfarbe: RAL 9007
B/T: 2.000 x 700 mm  
Größe 6 nach DIN EN 1729-1
Filzbodenschoner mit Niveauausgleich. </t>
  </si>
  <si>
    <t xml:space="preserve">Ausführliche Beschreibung gemäß Technische Vorbemerkung Tische.
Tischplatte aus Multiplexplatte 20 mm stark, Trägerplatte aus kreuzweise verleimten Buchefurnieren 18 mm stark. Beidseitig mit HPL-Schichtstoff (0,8 mm) belegt.
- Dekorfarbe: Grauweiß 
- Kanten ballig gefräst, natur lackiert
- Vierbein-Untergestell fest verschweißt
Seitenteile Rundrohr: 40/2 mm
und Vierkantrohr gerundet: 40/20/2 mm,
verschweißt, Zarge Vierkantrohr gerundet:
40/20/2 mm, epoxidharzbeschichtet.
- Gestellfarbe: RAL 9007
B/T: 2.100 x 1.000 mm  
Größe 6 nach DIN EN 1729-1
Filzbodenschoner mit Niveauausgleich. </t>
  </si>
  <si>
    <r>
      <rPr>
        <b/>
        <sz val="10"/>
        <color theme="1"/>
        <rFont val="Calibri"/>
        <family val="2"/>
        <scheme val="minor"/>
      </rPr>
      <t>Modul-Tisch-System Rundrohr</t>
    </r>
    <r>
      <rPr>
        <sz val="10"/>
        <color theme="1"/>
        <rFont val="Calibri"/>
        <family val="2"/>
        <scheme val="minor"/>
      </rPr>
      <t xml:space="preserve">
Untergestell aus Rundrohr 40 mm, Wandungsstärke 2 mm
Stahl E 235 nach DIN EN 10305-2.
Zargen aus Vierkantrohr gerundet 40 x 20 mm, Wandungs-
stärke 2 mm, Beine und Querzargen sind im WIG-Schweiß-
verfahren miteinander zu einem Seitenteil verschweißt.
Seitenteile sind mit Längszargen mittels Druckzylinder
aus Zinkdruckguß, Quermutterbolzen aus Stahl und
Schraube M8 x 60 präzise verschraubt.
Oberfläche epoxidharz-pulverbeschichtet nach Hersteller-Farbkollektion,
Schichtdicke 50 - 70 my oder Oberfläche verchromt. 
Verbindung Gestell-Tischplatte geschraubt mit
ABC-Spax-Schrauben 5x25 mm und 6 mm Funktionsspalt.
Optional: Kunststoffhöhenverstellung Verstellbereich 10 cm 
Optional: Getriebehöhenverstellung Verstellbereich 20 cm 
</t>
    </r>
  </si>
  <si>
    <r>
      <rPr>
        <b/>
        <sz val="10"/>
        <color theme="1"/>
        <rFont val="Calibri"/>
        <family val="2"/>
        <scheme val="minor"/>
      </rPr>
      <t>Technische Vorbemerkungen TISCHE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Tischplatten</t>
    </r>
    <r>
      <rPr>
        <sz val="10"/>
        <color theme="1"/>
        <rFont val="Calibri"/>
        <family val="2"/>
        <scheme val="minor"/>
      </rPr>
      <t xml:space="preserve">
Tischplatte aus Multiplexplatte 20 mm stark, Trägerplatte aus kreuzweise verleimten Buchefurnieren 18 mm stark. Beidseitig mit HPL-Schichtstoff (0,8 mm) belegt.
</t>
    </r>
  </si>
  <si>
    <r>
      <rPr>
        <b/>
        <sz val="10"/>
        <color theme="1"/>
        <rFont val="Calibri"/>
        <family val="2"/>
        <scheme val="minor"/>
      </rPr>
      <t>Tischgestell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 xml:space="preserve">Beine Rundrohr Drm. 40 mm </t>
    </r>
    <r>
      <rPr>
        <sz val="10"/>
        <color theme="1"/>
        <rFont val="Calibri"/>
        <family val="2"/>
        <scheme val="minor"/>
      </rPr>
      <t xml:space="preserve">
Gestell aus Rundrohr 40 mm, Wandungsstärke 2 mm,
Stahl E 235 nach DIN EN 10305-2.
Zargen aus Vierkantrohr gerundet 40 x 20 mm, Wandungs-
stärke 2 mm, Beine und Zargen sind fest miteinander 
miteinander zu einem Gestell verschweißt.
Oberfläche epoxidharz-pulverbeschichtet nach Hersteller-Farbkollektion,
Schichtdicke ca. 50 - 70 my oder Oberfläche verchromt. 
Verbindung Gestell-Tischplatte geschraubt mit
ABC-Spax-Schrauben 5x20 mm.
Zusätzlich bei Reihenstapeltischen: Die Füße an den Längsseiten/Querseiten 
stehen seitlich über, somit leicht stapelbar, aber auch gegengleich Platte an 
Platte aneinanderstellbar. 
</t>
    </r>
  </si>
  <si>
    <r>
      <rPr>
        <b/>
        <sz val="10"/>
        <color theme="1"/>
        <rFont val="Calibri"/>
        <family val="2"/>
        <scheme val="minor"/>
      </rPr>
      <t>Tellerfüße</t>
    </r>
    <r>
      <rPr>
        <sz val="10"/>
        <color theme="1"/>
        <rFont val="Calibri"/>
        <family val="2"/>
        <scheme val="minor"/>
      </rPr>
      <t xml:space="preserve">
Gestell: Fußplatte aus Edelstahl, Seidenglanz matt oder epoxidharz-pulverbeschichtet.
Durchmesser 500 mm bzw. 630 mm. 
Standsäule Durchmesser 80 mm, Wandungsstärke 2 mm,
aus Edelstahl, Seidenglanz matt.
Verbindung Platte-Gestell durch Spax-Rundkopfschrauben. 
Verbindung Plattenaufnahme-Säule-Fußplatte durch Senkkopfschrauben. 
</t>
    </r>
  </si>
  <si>
    <t>Tischkombination 160 x 230 cm bestehend aus:</t>
  </si>
  <si>
    <t>Da ein durchgängiges Konzept an Qualität und Design bei den Tischplatten erfolgen soll, sind die Anforderungen vollumfänglich einzuhalten. Lediglich bei der Tischplattenstärke kann es zu minimalen Abweichungen von + / - 5 % kommen.
Die Tischkanten müssen in einer balligen Form ausgeführt werden, bei der auch der Übergang der Fräsung in die Schichtstoffkante einlaufen muss. Somit ist ein ungewolltes abplatzen des Schichtstoffs ausgeschlossen</t>
  </si>
  <si>
    <t>Auftraggeber:</t>
  </si>
  <si>
    <t>Freie und Hansestadt Hamburg – Hamburger Institut für Berufliche Bildung (HIBB)</t>
  </si>
  <si>
    <t>Vergabeverfahren:</t>
  </si>
  <si>
    <t>Vergabenummer:</t>
  </si>
  <si>
    <t>Bieter:</t>
  </si>
  <si>
    <t>Die Bieter haben alle gelb markierten Felder auszufüllen und entsprechend anzubieten!</t>
  </si>
  <si>
    <t>Los 3 - Leistungsverzeichnis/Preisblatt - Schülertische</t>
  </si>
  <si>
    <t>Position</t>
  </si>
  <si>
    <t>Einheit</t>
  </si>
  <si>
    <t>Langtext / Hinweis</t>
  </si>
  <si>
    <t>Einzelpreis (netto) in €</t>
  </si>
  <si>
    <t>Gesamtpreis (netto) in €</t>
  </si>
  <si>
    <t>Gesamtpreis (netto)</t>
  </si>
  <si>
    <t>zzgl. MwSt.</t>
  </si>
  <si>
    <t>Gesamtpreis (brutto)</t>
  </si>
  <si>
    <t>pauschal</t>
  </si>
  <si>
    <t>OV-HIBB-459/26</t>
  </si>
  <si>
    <t>Campus Ausschläger Weg der BS 12 – Los 3: Schülertissche</t>
  </si>
  <si>
    <t>Das Angebot umfasst die Lieferung und die Montage der angebotenen Positionen. Die Lieferung und Montage ist bis spätestens zum Ende der KW 33/2026 abzuschließen.</t>
  </si>
  <si>
    <t>Fracht, Lieferung, Vertragen und Montage inkl. betriebsfertiger Aufstellung aller Systemteile nach den Vorgaben des HIBB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</si>
</sst>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20" fillId="33" borderId="0" xfId="0" applyFont="1" applyFill="1" applyAlignment="1">
      <alignment vertical="top" wrapText="1"/>
    </xf>
    <xf numFmtId="0" fontId="22" fillId="0" borderId="0" xfId="0" applyFont="1"/>
    <xf numFmtId="164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right" vertical="top" wrapText="1"/>
    </xf>
    <xf numFmtId="164" fontId="16" fillId="0" borderId="0" xfId="0" applyNumberFormat="1" applyFont="1" applyAlignment="1">
      <alignment horizontal="left" vertical="top" wrapText="1"/>
    </xf>
    <xf numFmtId="164" fontId="18" fillId="0" borderId="0" xfId="0" applyNumberFormat="1" applyFont="1" applyAlignment="1">
      <alignment horizontal="left" vertical="top" wrapText="1"/>
    </xf>
    <xf numFmtId="164" fontId="18" fillId="34" borderId="0" xfId="0" applyNumberFormat="1" applyFont="1" applyFill="1" applyAlignment="1" applyProtection="1">
      <alignment horizontal="left" vertical="top" wrapText="1"/>
      <protection locked="0"/>
    </xf>
    <xf numFmtId="164" fontId="19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34" borderId="0" xfId="0" applyFont="1" applyFill="1" applyAlignment="1" applyProtection="1">
      <alignment horizontal="center" vertical="top" wrapText="1"/>
      <protection locked="0"/>
    </xf>
    <xf numFmtId="0" fontId="19" fillId="0" borderId="0" xfId="0" applyFont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topLeftCell="A24" workbookViewId="0">
      <selection activeCell="E25" sqref="E25"/>
    </sheetView>
  </sheetViews>
  <sheetFormatPr baseColWidth="10" defaultColWidth="11.44140625" defaultRowHeight="13.8" x14ac:dyDescent="0.3"/>
  <cols>
    <col min="1" max="1" width="18.88671875" style="1" customWidth="1"/>
    <col min="2" max="3" width="11.44140625" style="1"/>
    <col min="4" max="4" width="18.6640625" style="1" customWidth="1"/>
    <col min="5" max="5" width="75.44140625" style="1" customWidth="1"/>
    <col min="6" max="6" width="20.77734375" style="1" customWidth="1"/>
    <col min="7" max="7" width="21.6640625" style="1" customWidth="1"/>
    <col min="8" max="16384" width="11.44140625" style="1"/>
  </cols>
  <sheetData>
    <row r="1" spans="1:7" ht="21" x14ac:dyDescent="0.3">
      <c r="A1" s="13" t="s">
        <v>31</v>
      </c>
      <c r="B1" s="13"/>
      <c r="C1" s="13"/>
      <c r="D1" s="13"/>
      <c r="E1" s="13"/>
      <c r="F1" s="13"/>
      <c r="G1" s="13"/>
    </row>
    <row r="2" spans="1:7" x14ac:dyDescent="0.3">
      <c r="A2" s="2" t="s">
        <v>25</v>
      </c>
      <c r="B2" s="14" t="s">
        <v>26</v>
      </c>
      <c r="C2" s="14"/>
      <c r="D2" s="14"/>
      <c r="E2" s="14"/>
    </row>
    <row r="3" spans="1:7" x14ac:dyDescent="0.3">
      <c r="A3" s="2" t="s">
        <v>27</v>
      </c>
      <c r="B3" s="14" t="s">
        <v>42</v>
      </c>
      <c r="C3" s="14"/>
      <c r="D3" s="14"/>
      <c r="E3" s="14"/>
    </row>
    <row r="4" spans="1:7" ht="27.6" x14ac:dyDescent="0.3">
      <c r="A4" s="2" t="s">
        <v>28</v>
      </c>
      <c r="B4" s="14" t="s">
        <v>41</v>
      </c>
      <c r="C4" s="14"/>
      <c r="D4" s="14"/>
      <c r="E4" s="14"/>
    </row>
    <row r="5" spans="1:7" x14ac:dyDescent="0.3">
      <c r="A5" s="2" t="s">
        <v>29</v>
      </c>
      <c r="B5" s="15"/>
      <c r="C5" s="15"/>
      <c r="D5" s="15"/>
      <c r="E5" s="15"/>
    </row>
    <row r="6" spans="1:7" ht="14.4" x14ac:dyDescent="0.3">
      <c r="A6"/>
      <c r="B6" s="5" t="s">
        <v>30</v>
      </c>
      <c r="C6"/>
      <c r="D6"/>
      <c r="E6"/>
    </row>
    <row r="7" spans="1:7" x14ac:dyDescent="0.3">
      <c r="A7" s="16" t="s">
        <v>43</v>
      </c>
      <c r="B7" s="16"/>
      <c r="C7" s="16"/>
      <c r="D7" s="16"/>
      <c r="E7" s="16"/>
    </row>
    <row r="9" spans="1:7" ht="110.4" x14ac:dyDescent="0.3">
      <c r="E9" s="3" t="s">
        <v>20</v>
      </c>
    </row>
    <row r="10" spans="1:7" ht="82.8" x14ac:dyDescent="0.3">
      <c r="E10" s="4" t="s">
        <v>24</v>
      </c>
    </row>
    <row r="11" spans="1:7" ht="220.8" x14ac:dyDescent="0.3">
      <c r="E11" s="3" t="s">
        <v>21</v>
      </c>
    </row>
    <row r="12" spans="1:7" ht="220.8" x14ac:dyDescent="0.3">
      <c r="E12" s="3" t="s">
        <v>19</v>
      </c>
    </row>
    <row r="13" spans="1:7" ht="110.4" x14ac:dyDescent="0.3">
      <c r="E13" s="3" t="s">
        <v>22</v>
      </c>
    </row>
    <row r="14" spans="1:7" ht="27.6" x14ac:dyDescent="0.3">
      <c r="A14" s="2" t="s">
        <v>32</v>
      </c>
      <c r="B14" s="2" t="s">
        <v>0</v>
      </c>
      <c r="C14" s="2" t="s">
        <v>33</v>
      </c>
      <c r="D14" s="2" t="s">
        <v>1</v>
      </c>
      <c r="E14" s="2" t="s">
        <v>34</v>
      </c>
      <c r="F14" s="6" t="s">
        <v>35</v>
      </c>
      <c r="G14" s="6" t="s">
        <v>36</v>
      </c>
    </row>
    <row r="15" spans="1:7" ht="234.6" x14ac:dyDescent="0.3">
      <c r="A15" s="1">
        <v>1</v>
      </c>
      <c r="B15" s="1">
        <v>196</v>
      </c>
      <c r="C15" s="1" t="s">
        <v>2</v>
      </c>
      <c r="D15" s="2" t="s">
        <v>3</v>
      </c>
      <c r="E15" s="1" t="s">
        <v>13</v>
      </c>
      <c r="F15" s="10">
        <v>0</v>
      </c>
      <c r="G15" s="9">
        <f>F15*B15</f>
        <v>0</v>
      </c>
    </row>
    <row r="16" spans="1:7" ht="234.6" x14ac:dyDescent="0.3">
      <c r="A16" s="1">
        <v>2</v>
      </c>
      <c r="B16" s="1">
        <v>117</v>
      </c>
      <c r="C16" s="1" t="s">
        <v>2</v>
      </c>
      <c r="D16" s="2" t="s">
        <v>3</v>
      </c>
      <c r="E16" s="1" t="s">
        <v>14</v>
      </c>
      <c r="F16" s="10">
        <v>0</v>
      </c>
      <c r="G16" s="9">
        <f t="shared" ref="G16:G22" si="0">F16*B16</f>
        <v>0</v>
      </c>
    </row>
    <row r="17" spans="1:7" ht="234.6" x14ac:dyDescent="0.3">
      <c r="A17" s="1">
        <v>3</v>
      </c>
      <c r="B17" s="1">
        <v>3</v>
      </c>
      <c r="C17" s="1" t="s">
        <v>2</v>
      </c>
      <c r="D17" s="2" t="s">
        <v>3</v>
      </c>
      <c r="E17" s="1" t="s">
        <v>15</v>
      </c>
      <c r="F17" s="10">
        <v>0</v>
      </c>
      <c r="G17" s="9">
        <f t="shared" si="0"/>
        <v>0</v>
      </c>
    </row>
    <row r="18" spans="1:7" ht="234.6" x14ac:dyDescent="0.3">
      <c r="A18" s="1">
        <v>4</v>
      </c>
      <c r="B18" s="1">
        <v>3</v>
      </c>
      <c r="C18" s="1" t="s">
        <v>2</v>
      </c>
      <c r="D18" s="2" t="s">
        <v>4</v>
      </c>
      <c r="E18" s="1" t="s">
        <v>16</v>
      </c>
      <c r="F18" s="10">
        <v>0</v>
      </c>
      <c r="G18" s="9">
        <f t="shared" si="0"/>
        <v>0</v>
      </c>
    </row>
    <row r="19" spans="1:7" ht="234.6" x14ac:dyDescent="0.3">
      <c r="A19" s="1">
        <v>5</v>
      </c>
      <c r="B19" s="1">
        <v>6</v>
      </c>
      <c r="C19" s="1" t="s">
        <v>2</v>
      </c>
      <c r="D19" s="2" t="s">
        <v>3</v>
      </c>
      <c r="E19" s="1" t="s">
        <v>17</v>
      </c>
      <c r="F19" s="10">
        <v>0</v>
      </c>
      <c r="G19" s="9">
        <f t="shared" si="0"/>
        <v>0</v>
      </c>
    </row>
    <row r="20" spans="1:7" ht="234.6" x14ac:dyDescent="0.3">
      <c r="A20" s="1">
        <v>6</v>
      </c>
      <c r="B20" s="1">
        <v>2</v>
      </c>
      <c r="C20" s="1" t="s">
        <v>2</v>
      </c>
      <c r="D20" s="2" t="s">
        <v>3</v>
      </c>
      <c r="E20" s="1" t="s">
        <v>18</v>
      </c>
      <c r="F20" s="10">
        <v>0</v>
      </c>
      <c r="G20" s="9">
        <f t="shared" si="0"/>
        <v>0</v>
      </c>
    </row>
    <row r="21" spans="1:7" ht="207" x14ac:dyDescent="0.3">
      <c r="A21" s="1">
        <v>7</v>
      </c>
      <c r="B21" s="1">
        <v>6</v>
      </c>
      <c r="C21" s="1" t="s">
        <v>2</v>
      </c>
      <c r="D21" s="2" t="s">
        <v>5</v>
      </c>
      <c r="E21" s="1" t="s">
        <v>9</v>
      </c>
      <c r="F21" s="10">
        <v>0</v>
      </c>
      <c r="G21" s="9">
        <f t="shared" si="0"/>
        <v>0</v>
      </c>
    </row>
    <row r="22" spans="1:7" ht="27.6" x14ac:dyDescent="0.3">
      <c r="A22" s="1">
        <v>8</v>
      </c>
      <c r="B22" s="1">
        <v>3</v>
      </c>
      <c r="C22" s="1" t="s">
        <v>2</v>
      </c>
      <c r="D22" s="2" t="s">
        <v>6</v>
      </c>
      <c r="E22" s="2" t="s">
        <v>23</v>
      </c>
      <c r="F22" s="10">
        <v>0</v>
      </c>
      <c r="G22" s="9">
        <f t="shared" si="0"/>
        <v>0</v>
      </c>
    </row>
    <row r="23" spans="1:7" ht="234.6" x14ac:dyDescent="0.3">
      <c r="D23" s="1" t="s">
        <v>7</v>
      </c>
      <c r="E23" s="1" t="s">
        <v>10</v>
      </c>
    </row>
    <row r="24" spans="1:7" ht="234.6" x14ac:dyDescent="0.3">
      <c r="D24" s="1" t="s">
        <v>7</v>
      </c>
      <c r="E24" s="1" t="s">
        <v>11</v>
      </c>
    </row>
    <row r="25" spans="1:7" ht="179.4" x14ac:dyDescent="0.3">
      <c r="D25" s="1" t="s">
        <v>8</v>
      </c>
      <c r="E25" s="1" t="s">
        <v>12</v>
      </c>
    </row>
    <row r="26" spans="1:7" ht="28.8" customHeight="1" x14ac:dyDescent="0.3">
      <c r="A26" s="1">
        <v>9</v>
      </c>
      <c r="B26" s="1">
        <v>1</v>
      </c>
      <c r="C26" s="1" t="s">
        <v>40</v>
      </c>
      <c r="D26" s="12" t="s">
        <v>44</v>
      </c>
      <c r="E26" s="12"/>
      <c r="F26" s="10">
        <v>0</v>
      </c>
      <c r="G26" s="9">
        <f>F26*B26</f>
        <v>0</v>
      </c>
    </row>
    <row r="28" spans="1:7" ht="14.4" x14ac:dyDescent="0.3">
      <c r="E28" s="7" t="s">
        <v>37</v>
      </c>
      <c r="F28"/>
      <c r="G28" s="8">
        <f>SUM(G15:G26)</f>
        <v>0</v>
      </c>
    </row>
    <row r="29" spans="1:7" ht="14.4" x14ac:dyDescent="0.3">
      <c r="E29" s="7" t="s">
        <v>38</v>
      </c>
      <c r="G29" s="11">
        <f>G28*0.19</f>
        <v>0</v>
      </c>
    </row>
    <row r="30" spans="1:7" ht="14.4" x14ac:dyDescent="0.3">
      <c r="E30" s="7" t="s">
        <v>39</v>
      </c>
      <c r="G30" s="11">
        <f>G28*1.19</f>
        <v>0</v>
      </c>
    </row>
  </sheetData>
  <mergeCells count="7">
    <mergeCell ref="D26:E26"/>
    <mergeCell ref="A1:G1"/>
    <mergeCell ref="B2:E2"/>
    <mergeCell ref="B3:E3"/>
    <mergeCell ref="B4:E4"/>
    <mergeCell ref="B5:E5"/>
    <mergeCell ref="A7:E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LV_2150282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Spindler</dc:creator>
  <cp:lastModifiedBy>Bahr, Sebastian</cp:lastModifiedBy>
  <dcterms:created xsi:type="dcterms:W3CDTF">2026-03-25T13:45:54Z</dcterms:created>
  <dcterms:modified xsi:type="dcterms:W3CDTF">2026-04-23T13:34:59Z</dcterms:modified>
</cp:coreProperties>
</file>